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75"/>
  </bookViews>
  <sheets>
    <sheet name="废水排放连续监测月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<sst xmlns="http://schemas.openxmlformats.org/spreadsheetml/2006/main" count="60" uniqueCount="48">
  <si>
    <t>废水排放连续监测月报表</t>
  </si>
  <si>
    <t>企业 : 眉山市派普污水处理有限公司 监控点: 废水总排口 时间: 2023-12</t>
  </si>
  <si>
    <t>时间</t>
  </si>
  <si>
    <t>pH</t>
  </si>
  <si>
    <t>化学需氧量</t>
  </si>
  <si>
    <t>氨氮</t>
  </si>
  <si>
    <t>总氮</t>
  </si>
  <si>
    <t>总磷</t>
  </si>
  <si>
    <t>流量(立方米)</t>
  </si>
  <si>
    <t>监测值</t>
  </si>
  <si>
    <t>排放量</t>
  </si>
  <si>
    <t>毫克/升</t>
  </si>
  <si>
    <t>千克</t>
  </si>
  <si>
    <t>2023-12-01</t>
  </si>
  <si>
    <t>2023-12-02</t>
  </si>
  <si>
    <t>2023-12-03</t>
  </si>
  <si>
    <t>2023-12-04</t>
  </si>
  <si>
    <t>2023-12-05</t>
  </si>
  <si>
    <t>2023-12-06</t>
  </si>
  <si>
    <t>2023-12-07</t>
  </si>
  <si>
    <t>2023-12-08</t>
  </si>
  <si>
    <t>2023-12-09</t>
  </si>
  <si>
    <t>2023-12-10</t>
  </si>
  <si>
    <t>2023-12-11</t>
  </si>
  <si>
    <t>2023-12-12</t>
  </si>
  <si>
    <t>2023-12-13</t>
  </si>
  <si>
    <t>2023-12-14</t>
  </si>
  <si>
    <t>2023-12-15</t>
  </si>
  <si>
    <t>2023-12-16</t>
  </si>
  <si>
    <t>2023-12-17</t>
  </si>
  <si>
    <t>2023-12-18</t>
  </si>
  <si>
    <t>2023-12-19</t>
  </si>
  <si>
    <t>2023-12-20</t>
  </si>
  <si>
    <t>2023-12-21</t>
  </si>
  <si>
    <t>2023-12-22</t>
  </si>
  <si>
    <t>2023-12-23</t>
  </si>
  <si>
    <t>2023-12-24</t>
  </si>
  <si>
    <t>2023-12-25</t>
  </si>
  <si>
    <t>2023-12-26</t>
  </si>
  <si>
    <t>2023-12-27</t>
  </si>
  <si>
    <t>2023-12-28</t>
  </si>
  <si>
    <t>2023-12-29</t>
  </si>
  <si>
    <t>2023-12-30</t>
  </si>
  <si>
    <t>2023-12-31</t>
  </si>
  <si>
    <t>平均值</t>
  </si>
  <si>
    <t>最大值</t>
  </si>
  <si>
    <t>最小值</t>
  </si>
  <si>
    <t>排放总量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</si>
</sst>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_ "/>
    <numFmt numFmtId="179" formatCode="0.0_ "/>
    <numFmt numFmtId="180" formatCode="0_ "/>
  </numFmts>
  <fonts count="23">
    <font>
      <sz val="11"/>
      <color rgb="FF000000"/>
      <name val="宋体"/>
      <charset val="134"/>
    </font>
    <font>
      <b/>
      <sz val="18"/>
      <color rgb="FF000000"/>
      <name val="Arial Unicode MS"/>
      <charset val="134"/>
    </font>
    <font>
      <b/>
      <sz val="12"/>
      <color rgb="FF000000"/>
      <name val="Arial Unicode MS"/>
      <charset val="134"/>
    </font>
    <font>
      <sz val="10"/>
      <color rgb="FF000000"/>
      <name val="Arial Unicode MS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8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Fill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K42"/>
  <sheetViews>
    <sheetView tabSelected="1" workbookViewId="0">
      <selection activeCell="L39" sqref="L39"/>
    </sheetView>
  </sheetViews>
  <sheetFormatPr defaultColWidth="9" defaultRowHeight="13.5"/>
  <cols>
    <col min="1" max="1" width="17.625" customWidth="1"/>
    <col min="2" max="10" width="11.375" style="1" customWidth="1"/>
    <col min="11" max="11" width="12.125" style="2" customWidth="1"/>
  </cols>
  <sheetData>
    <row r="1" ht="14.25" customHeight="1" spans="1:11">
      <c r="A1" s="3" t="s">
        <v>0</v>
      </c>
      <c r="B1" s="3"/>
      <c r="C1" s="3"/>
      <c r="D1" s="4"/>
      <c r="E1" s="3"/>
      <c r="F1" s="4"/>
      <c r="G1" s="3"/>
      <c r="H1" s="4"/>
      <c r="I1" s="3"/>
      <c r="J1" s="4"/>
      <c r="K1" s="14"/>
    </row>
    <row r="2" ht="14.25" customHeight="1" spans="1:11">
      <c r="A2" s="3"/>
      <c r="B2" s="3"/>
      <c r="C2" s="3"/>
      <c r="D2" s="4"/>
      <c r="E2" s="3"/>
      <c r="F2" s="4"/>
      <c r="G2" s="3"/>
      <c r="H2" s="4"/>
      <c r="I2" s="3"/>
      <c r="J2" s="4"/>
      <c r="K2" s="14"/>
    </row>
    <row r="3" ht="14.25" customHeight="1" spans="1:11">
      <c r="A3" s="5" t="s">
        <v>1</v>
      </c>
      <c r="B3" s="5"/>
      <c r="C3" s="5"/>
      <c r="D3" s="6"/>
      <c r="E3" s="5"/>
      <c r="F3" s="6"/>
      <c r="G3" s="5"/>
      <c r="H3" s="6"/>
      <c r="I3" s="5"/>
      <c r="J3" s="6"/>
      <c r="K3" s="15"/>
    </row>
    <row r="4" ht="14.25" customHeight="1" spans="1:11">
      <c r="A4" s="5"/>
      <c r="B4" s="5"/>
      <c r="C4" s="5"/>
      <c r="D4" s="6"/>
      <c r="E4" s="5"/>
      <c r="F4" s="6"/>
      <c r="G4" s="5"/>
      <c r="H4" s="6"/>
      <c r="I4" s="5"/>
      <c r="J4" s="6"/>
      <c r="K4" s="15"/>
    </row>
    <row r="5" ht="24" customHeight="1" spans="1:11">
      <c r="A5" s="7" t="s">
        <v>2</v>
      </c>
      <c r="B5" s="8" t="s">
        <v>3</v>
      </c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16" t="s">
        <v>8</v>
      </c>
    </row>
    <row r="6" ht="24" customHeight="1" spans="1:11">
      <c r="A6" s="7"/>
      <c r="B6" s="8"/>
      <c r="C6" s="8" t="s">
        <v>9</v>
      </c>
      <c r="D6" s="8" t="s">
        <v>10</v>
      </c>
      <c r="E6" s="8" t="s">
        <v>9</v>
      </c>
      <c r="F6" s="8" t="s">
        <v>10</v>
      </c>
      <c r="G6" s="8" t="s">
        <v>9</v>
      </c>
      <c r="H6" s="8" t="s">
        <v>10</v>
      </c>
      <c r="I6" s="8" t="s">
        <v>9</v>
      </c>
      <c r="J6" s="8" t="s">
        <v>10</v>
      </c>
      <c r="K6" s="16"/>
    </row>
    <row r="7" ht="24" customHeight="1" spans="1:11">
      <c r="A7" s="7"/>
      <c r="B7" s="8"/>
      <c r="C7" s="8" t="s">
        <v>11</v>
      </c>
      <c r="D7" s="8" t="s">
        <v>12</v>
      </c>
      <c r="E7" s="8" t="s">
        <v>11</v>
      </c>
      <c r="F7" s="8" t="s">
        <v>12</v>
      </c>
      <c r="G7" s="8" t="s">
        <v>11</v>
      </c>
      <c r="H7" s="8" t="s">
        <v>12</v>
      </c>
      <c r="I7" s="8" t="s">
        <v>11</v>
      </c>
      <c r="J7" s="8" t="s">
        <v>12</v>
      </c>
      <c r="K7" s="16"/>
    </row>
    <row r="8" ht="24" customHeight="1" spans="1:11">
      <c r="A8" s="9" t="s">
        <v>13</v>
      </c>
      <c r="B8" s="10">
        <v>8.097</v>
      </c>
      <c r="C8" s="10">
        <v>10.404</v>
      </c>
      <c r="D8" s="11">
        <f>C8*K8/1000</f>
        <v>92.708088048</v>
      </c>
      <c r="E8" s="10">
        <v>0.138</v>
      </c>
      <c r="F8" s="11">
        <f>E8*K8/1000</f>
        <v>1.229692056</v>
      </c>
      <c r="G8" s="10">
        <v>12.948</v>
      </c>
      <c r="H8" s="11">
        <f>G8*K8/1000</f>
        <v>115.377193776</v>
      </c>
      <c r="I8" s="10">
        <v>0.224</v>
      </c>
      <c r="J8" s="11">
        <f>I8*K8/1000</f>
        <v>1.996021888</v>
      </c>
      <c r="K8" s="17">
        <v>8910.812</v>
      </c>
    </row>
    <row r="9" ht="24" customHeight="1" spans="1:11">
      <c r="A9" s="9" t="s">
        <v>14</v>
      </c>
      <c r="B9" s="10">
        <v>8.089</v>
      </c>
      <c r="C9" s="10">
        <v>9.624</v>
      </c>
      <c r="D9" s="11">
        <f t="shared" ref="D9:D42" si="0">C9*K9/1000</f>
        <v>104.737732152</v>
      </c>
      <c r="E9" s="10">
        <v>0.191</v>
      </c>
      <c r="F9" s="11">
        <f t="shared" ref="F9:F42" si="1">E9*K9/1000</f>
        <v>2.078647843</v>
      </c>
      <c r="G9" s="10">
        <v>11.489</v>
      </c>
      <c r="H9" s="11">
        <f t="shared" ref="H9:H42" si="2">G9*K9/1000</f>
        <v>125.034476797</v>
      </c>
      <c r="I9" s="10">
        <v>0.208</v>
      </c>
      <c r="J9" s="11">
        <f t="shared" ref="J9:J42" si="3">I9*K9/1000</f>
        <v>2.263658384</v>
      </c>
      <c r="K9" s="17">
        <v>10882.973</v>
      </c>
    </row>
    <row r="10" ht="24" customHeight="1" spans="1:11">
      <c r="A10" s="9" t="s">
        <v>15</v>
      </c>
      <c r="B10" s="10">
        <v>8.111</v>
      </c>
      <c r="C10" s="10">
        <v>9.055</v>
      </c>
      <c r="D10" s="11">
        <f t="shared" si="0"/>
        <v>85.999129045</v>
      </c>
      <c r="E10" s="10">
        <v>0.141</v>
      </c>
      <c r="F10" s="11">
        <f t="shared" si="1"/>
        <v>1.339136079</v>
      </c>
      <c r="G10" s="10">
        <v>10.287</v>
      </c>
      <c r="H10" s="11">
        <f t="shared" si="2"/>
        <v>97.699949253</v>
      </c>
      <c r="I10" s="10">
        <v>0.198</v>
      </c>
      <c r="J10" s="11">
        <f t="shared" si="3"/>
        <v>1.880488962</v>
      </c>
      <c r="K10" s="17">
        <v>9497.419</v>
      </c>
    </row>
    <row r="11" ht="24" customHeight="1" spans="1:11">
      <c r="A11" s="9" t="s">
        <v>16</v>
      </c>
      <c r="B11" s="10">
        <v>8.08</v>
      </c>
      <c r="C11" s="10">
        <v>9.879</v>
      </c>
      <c r="D11" s="11">
        <f t="shared" si="0"/>
        <v>118.048804251</v>
      </c>
      <c r="E11" s="10">
        <v>0.167</v>
      </c>
      <c r="F11" s="11">
        <f t="shared" si="1"/>
        <v>1.995561323</v>
      </c>
      <c r="G11" s="10">
        <v>11.596</v>
      </c>
      <c r="H11" s="11">
        <f t="shared" si="2"/>
        <v>138.566042524</v>
      </c>
      <c r="I11" s="10">
        <v>0.226</v>
      </c>
      <c r="J11" s="11">
        <f t="shared" si="3"/>
        <v>2.700579994</v>
      </c>
      <c r="K11" s="17">
        <v>11949.469</v>
      </c>
    </row>
    <row r="12" ht="24" customHeight="1" spans="1:11">
      <c r="A12" s="9" t="s">
        <v>17</v>
      </c>
      <c r="B12" s="10">
        <v>7.873</v>
      </c>
      <c r="C12" s="10">
        <v>8.811</v>
      </c>
      <c r="D12" s="11">
        <f t="shared" si="0"/>
        <v>95.34109959</v>
      </c>
      <c r="E12" s="10">
        <v>0.142</v>
      </c>
      <c r="F12" s="11">
        <f t="shared" si="1"/>
        <v>1.53653798</v>
      </c>
      <c r="G12" s="10">
        <v>12.562</v>
      </c>
      <c r="H12" s="11">
        <f t="shared" si="2"/>
        <v>135.92950778</v>
      </c>
      <c r="I12" s="10">
        <v>0.24</v>
      </c>
      <c r="J12" s="11">
        <f t="shared" si="3"/>
        <v>2.5969656</v>
      </c>
      <c r="K12" s="17">
        <v>10820.69</v>
      </c>
    </row>
    <row r="13" ht="24" customHeight="1" spans="1:11">
      <c r="A13" s="9" t="s">
        <v>18</v>
      </c>
      <c r="B13" s="10">
        <v>7.758</v>
      </c>
      <c r="C13" s="10">
        <v>9.687</v>
      </c>
      <c r="D13" s="11">
        <f t="shared" si="0"/>
        <v>115.048110789</v>
      </c>
      <c r="E13" s="10">
        <v>0.255</v>
      </c>
      <c r="F13" s="11">
        <f t="shared" si="1"/>
        <v>3.028519485</v>
      </c>
      <c r="G13" s="10">
        <v>12.264</v>
      </c>
      <c r="H13" s="11">
        <f t="shared" si="2"/>
        <v>145.653972408</v>
      </c>
      <c r="I13" s="10">
        <v>0.239</v>
      </c>
      <c r="J13" s="11">
        <f t="shared" si="3"/>
        <v>2.838494733</v>
      </c>
      <c r="K13" s="17">
        <v>11876.547</v>
      </c>
    </row>
    <row r="14" ht="24" customHeight="1" spans="1:11">
      <c r="A14" s="9" t="s">
        <v>19</v>
      </c>
      <c r="B14" s="10">
        <v>7.862</v>
      </c>
      <c r="C14" s="10">
        <v>7.083</v>
      </c>
      <c r="D14" s="11">
        <f t="shared" si="0"/>
        <v>66.492498294</v>
      </c>
      <c r="E14" s="10">
        <v>0.161</v>
      </c>
      <c r="F14" s="11">
        <f t="shared" si="1"/>
        <v>1.511406498</v>
      </c>
      <c r="G14" s="10">
        <v>9.88</v>
      </c>
      <c r="H14" s="11">
        <f t="shared" si="2"/>
        <v>92.74966584</v>
      </c>
      <c r="I14" s="10">
        <v>0.237</v>
      </c>
      <c r="J14" s="11">
        <f t="shared" si="3"/>
        <v>2.224865466</v>
      </c>
      <c r="K14" s="17">
        <v>9387.618</v>
      </c>
    </row>
    <row r="15" ht="24" customHeight="1" spans="1:11">
      <c r="A15" s="9" t="s">
        <v>20</v>
      </c>
      <c r="B15" s="10">
        <v>7.839</v>
      </c>
      <c r="C15" s="10">
        <v>6.973</v>
      </c>
      <c r="D15" s="11">
        <f t="shared" si="0"/>
        <v>74.064709666</v>
      </c>
      <c r="E15" s="10">
        <v>0.184</v>
      </c>
      <c r="F15" s="11">
        <f t="shared" si="1"/>
        <v>1.954382128</v>
      </c>
      <c r="G15" s="10">
        <v>9.736</v>
      </c>
      <c r="H15" s="11">
        <f t="shared" si="2"/>
        <v>103.412306512</v>
      </c>
      <c r="I15" s="10">
        <v>0.286</v>
      </c>
      <c r="J15" s="11">
        <f t="shared" si="3"/>
        <v>3.037789612</v>
      </c>
      <c r="K15" s="17">
        <v>10621.642</v>
      </c>
    </row>
    <row r="16" ht="24" customHeight="1" spans="1:11">
      <c r="A16" s="9" t="s">
        <v>21</v>
      </c>
      <c r="B16" s="10">
        <v>7.796</v>
      </c>
      <c r="C16" s="10">
        <v>7.101</v>
      </c>
      <c r="D16" s="11">
        <f t="shared" si="0"/>
        <v>78.73666911</v>
      </c>
      <c r="E16" s="10">
        <v>0.213</v>
      </c>
      <c r="F16" s="11">
        <f t="shared" si="1"/>
        <v>2.36176743</v>
      </c>
      <c r="G16" s="10">
        <v>10.745</v>
      </c>
      <c r="H16" s="11">
        <f t="shared" si="2"/>
        <v>119.14174195</v>
      </c>
      <c r="I16" s="10">
        <v>0.334</v>
      </c>
      <c r="J16" s="11">
        <f t="shared" si="3"/>
        <v>3.70342874</v>
      </c>
      <c r="K16" s="17">
        <v>11088.11</v>
      </c>
    </row>
    <row r="17" ht="24" customHeight="1" spans="1:11">
      <c r="A17" s="9" t="s">
        <v>22</v>
      </c>
      <c r="B17" s="10">
        <v>7.621</v>
      </c>
      <c r="C17" s="10">
        <v>7.614</v>
      </c>
      <c r="D17" s="11">
        <f t="shared" si="0"/>
        <v>86.200142166</v>
      </c>
      <c r="E17" s="10">
        <v>0.217</v>
      </c>
      <c r="F17" s="11">
        <f t="shared" si="1"/>
        <v>2.456715373</v>
      </c>
      <c r="G17" s="10">
        <v>12.253</v>
      </c>
      <c r="H17" s="11">
        <f t="shared" si="2"/>
        <v>138.719509057</v>
      </c>
      <c r="I17" s="10">
        <v>0.374</v>
      </c>
      <c r="J17" s="11">
        <f t="shared" si="3"/>
        <v>4.234154606</v>
      </c>
      <c r="K17" s="17">
        <v>11321.269</v>
      </c>
    </row>
    <row r="18" ht="24" customHeight="1" spans="1:11">
      <c r="A18" s="9" t="s">
        <v>23</v>
      </c>
      <c r="B18" s="10">
        <v>7.772</v>
      </c>
      <c r="C18" s="10">
        <v>8.604</v>
      </c>
      <c r="D18" s="11">
        <f t="shared" si="0"/>
        <v>89.418222936</v>
      </c>
      <c r="E18" s="10">
        <v>0.134</v>
      </c>
      <c r="F18" s="11">
        <f t="shared" si="1"/>
        <v>1.392612956</v>
      </c>
      <c r="G18" s="10">
        <v>11.266</v>
      </c>
      <c r="H18" s="11">
        <f t="shared" si="2"/>
        <v>117.083414644</v>
      </c>
      <c r="I18" s="10">
        <v>0.374</v>
      </c>
      <c r="J18" s="11">
        <f t="shared" si="3"/>
        <v>3.886845116</v>
      </c>
      <c r="K18" s="17">
        <v>10392.634</v>
      </c>
    </row>
    <row r="19" ht="24" customHeight="1" spans="1:11">
      <c r="A19" s="9" t="s">
        <v>24</v>
      </c>
      <c r="B19" s="10">
        <v>8</v>
      </c>
      <c r="C19" s="10">
        <v>8.645</v>
      </c>
      <c r="D19" s="11">
        <f t="shared" si="0"/>
        <v>72.810930465</v>
      </c>
      <c r="E19" s="10">
        <v>0.128</v>
      </c>
      <c r="F19" s="11">
        <f t="shared" si="1"/>
        <v>1.078056576</v>
      </c>
      <c r="G19" s="10">
        <v>9.786</v>
      </c>
      <c r="H19" s="11">
        <f t="shared" si="2"/>
        <v>82.420794162</v>
      </c>
      <c r="I19" s="10">
        <v>0.354</v>
      </c>
      <c r="J19" s="11">
        <f t="shared" si="3"/>
        <v>2.981500218</v>
      </c>
      <c r="K19" s="17">
        <v>8422.317</v>
      </c>
    </row>
    <row r="20" ht="24" customHeight="1" spans="1:11">
      <c r="A20" s="9" t="s">
        <v>25</v>
      </c>
      <c r="B20" s="10">
        <v>8.038</v>
      </c>
      <c r="C20" s="10">
        <v>8.631</v>
      </c>
      <c r="D20" s="11">
        <f t="shared" si="0"/>
        <v>86.733566325</v>
      </c>
      <c r="E20" s="10">
        <v>0.12</v>
      </c>
      <c r="F20" s="11">
        <f t="shared" si="1"/>
        <v>1.205889</v>
      </c>
      <c r="G20" s="10">
        <v>9.262</v>
      </c>
      <c r="H20" s="11">
        <f t="shared" si="2"/>
        <v>93.07453265</v>
      </c>
      <c r="I20" s="10">
        <v>0.293</v>
      </c>
      <c r="J20" s="11">
        <f t="shared" si="3"/>
        <v>2.944378975</v>
      </c>
      <c r="K20" s="17">
        <v>10049.075</v>
      </c>
    </row>
    <row r="21" ht="24" customHeight="1" spans="1:11">
      <c r="A21" s="9" t="s">
        <v>26</v>
      </c>
      <c r="B21" s="10">
        <v>7.922</v>
      </c>
      <c r="C21" s="10">
        <v>8.746</v>
      </c>
      <c r="D21" s="11">
        <f t="shared" si="0"/>
        <v>107.081712222</v>
      </c>
      <c r="E21" s="10">
        <v>0.123</v>
      </c>
      <c r="F21" s="11">
        <f t="shared" si="1"/>
        <v>1.505951361</v>
      </c>
      <c r="G21" s="10">
        <v>10.595</v>
      </c>
      <c r="H21" s="11">
        <f t="shared" si="2"/>
        <v>129.719956665</v>
      </c>
      <c r="I21" s="10">
        <v>0.324</v>
      </c>
      <c r="J21" s="11">
        <f t="shared" si="3"/>
        <v>3.966896268</v>
      </c>
      <c r="K21" s="17">
        <v>12243.507</v>
      </c>
    </row>
    <row r="22" ht="24" customHeight="1" spans="1:11">
      <c r="A22" s="9" t="s">
        <v>27</v>
      </c>
      <c r="B22" s="10">
        <v>8.053</v>
      </c>
      <c r="C22" s="10">
        <v>9.618</v>
      </c>
      <c r="D22" s="11">
        <f t="shared" si="0"/>
        <v>105.610987608</v>
      </c>
      <c r="E22" s="10">
        <v>0.129</v>
      </c>
      <c r="F22" s="11">
        <f t="shared" si="1"/>
        <v>1.416491724</v>
      </c>
      <c r="G22" s="10">
        <v>9.77</v>
      </c>
      <c r="H22" s="11">
        <f t="shared" si="2"/>
        <v>107.28003212</v>
      </c>
      <c r="I22" s="10">
        <v>0.288</v>
      </c>
      <c r="J22" s="11">
        <f t="shared" si="3"/>
        <v>3.162400128</v>
      </c>
      <c r="K22" s="17">
        <v>10980.556</v>
      </c>
    </row>
    <row r="23" ht="24" customHeight="1" spans="1:11">
      <c r="A23" s="9" t="s">
        <v>28</v>
      </c>
      <c r="B23" s="10">
        <v>7.876</v>
      </c>
      <c r="C23" s="10">
        <v>11.075</v>
      </c>
      <c r="D23" s="11">
        <f t="shared" si="0"/>
        <v>117.7262754</v>
      </c>
      <c r="E23" s="10">
        <v>0.41</v>
      </c>
      <c r="F23" s="11">
        <f t="shared" si="1"/>
        <v>4.35826392</v>
      </c>
      <c r="G23" s="10">
        <v>9.839</v>
      </c>
      <c r="H23" s="11">
        <f t="shared" si="2"/>
        <v>104.587704168</v>
      </c>
      <c r="I23" s="10">
        <v>0.209</v>
      </c>
      <c r="J23" s="11">
        <f t="shared" si="3"/>
        <v>2.221651608</v>
      </c>
      <c r="K23" s="17">
        <v>10629.912</v>
      </c>
    </row>
    <row r="24" ht="24" customHeight="1" spans="1:11">
      <c r="A24" s="9" t="s">
        <v>29</v>
      </c>
      <c r="B24" s="10">
        <v>7.775</v>
      </c>
      <c r="C24" s="10">
        <v>11.873</v>
      </c>
      <c r="D24" s="11">
        <f t="shared" si="0"/>
        <v>126.454704403</v>
      </c>
      <c r="E24" s="10">
        <v>0.188</v>
      </c>
      <c r="F24" s="11">
        <f t="shared" si="1"/>
        <v>2.002314868</v>
      </c>
      <c r="G24" s="10">
        <v>10.834</v>
      </c>
      <c r="H24" s="11">
        <f t="shared" si="2"/>
        <v>115.388719574</v>
      </c>
      <c r="I24" s="10">
        <v>0.241</v>
      </c>
      <c r="J24" s="11">
        <f t="shared" si="3"/>
        <v>2.566797251</v>
      </c>
      <c r="K24" s="17">
        <v>10650.611</v>
      </c>
    </row>
    <row r="25" ht="24" customHeight="1" spans="1:11">
      <c r="A25" s="9" t="s">
        <v>30</v>
      </c>
      <c r="B25" s="10">
        <v>8.084</v>
      </c>
      <c r="C25" s="10">
        <v>11.56</v>
      </c>
      <c r="D25" s="11">
        <f t="shared" si="0"/>
        <v>102.52481924</v>
      </c>
      <c r="E25" s="10">
        <v>0.139</v>
      </c>
      <c r="F25" s="11">
        <f t="shared" si="1"/>
        <v>1.232781131</v>
      </c>
      <c r="G25" s="10">
        <v>9.083</v>
      </c>
      <c r="H25" s="11">
        <f t="shared" si="2"/>
        <v>80.556482107</v>
      </c>
      <c r="I25" s="10">
        <v>0.295</v>
      </c>
      <c r="J25" s="11">
        <f t="shared" si="3"/>
        <v>2.616334055</v>
      </c>
      <c r="K25" s="17">
        <v>8868.929</v>
      </c>
    </row>
    <row r="26" ht="24" customHeight="1" spans="1:11">
      <c r="A26" s="9" t="s">
        <v>31</v>
      </c>
      <c r="B26" s="10">
        <v>8.334</v>
      </c>
      <c r="C26" s="10">
        <v>11.581</v>
      </c>
      <c r="D26" s="11">
        <f t="shared" si="0"/>
        <v>83.007025958</v>
      </c>
      <c r="E26" s="10">
        <v>0.121</v>
      </c>
      <c r="F26" s="11">
        <f t="shared" si="1"/>
        <v>0.867269678</v>
      </c>
      <c r="G26" s="10">
        <v>9.657</v>
      </c>
      <c r="H26" s="11">
        <f t="shared" si="2"/>
        <v>69.216721326</v>
      </c>
      <c r="I26" s="10">
        <v>0.33</v>
      </c>
      <c r="J26" s="11">
        <f t="shared" si="3"/>
        <v>2.36528094</v>
      </c>
      <c r="K26" s="17">
        <v>7167.518</v>
      </c>
    </row>
    <row r="27" ht="24" customHeight="1" spans="1:11">
      <c r="A27" s="9" t="s">
        <v>32</v>
      </c>
      <c r="B27" s="10">
        <v>8.494</v>
      </c>
      <c r="C27" s="10">
        <v>11.685</v>
      </c>
      <c r="D27" s="11">
        <f t="shared" si="0"/>
        <v>99.721320735</v>
      </c>
      <c r="E27" s="10">
        <v>0.133</v>
      </c>
      <c r="F27" s="11">
        <f t="shared" si="1"/>
        <v>1.135039423</v>
      </c>
      <c r="G27" s="10">
        <v>8.326</v>
      </c>
      <c r="H27" s="11">
        <f t="shared" si="2"/>
        <v>71.055174706</v>
      </c>
      <c r="I27" s="10">
        <v>0.276</v>
      </c>
      <c r="J27" s="11">
        <f t="shared" si="3"/>
        <v>2.355420156</v>
      </c>
      <c r="K27" s="17">
        <v>8534.131</v>
      </c>
    </row>
    <row r="28" ht="24" customHeight="1" spans="1:11">
      <c r="A28" s="9" t="s">
        <v>33</v>
      </c>
      <c r="B28" s="10">
        <v>8.515</v>
      </c>
      <c r="C28" s="10">
        <v>11.465</v>
      </c>
      <c r="D28" s="11">
        <f t="shared" si="0"/>
        <v>109.10708524</v>
      </c>
      <c r="E28" s="10">
        <v>0.146</v>
      </c>
      <c r="F28" s="11">
        <f t="shared" si="1"/>
        <v>1.389414256</v>
      </c>
      <c r="G28" s="10">
        <v>8.617</v>
      </c>
      <c r="H28" s="11">
        <f t="shared" si="2"/>
        <v>82.003990712</v>
      </c>
      <c r="I28" s="10">
        <v>0.296</v>
      </c>
      <c r="J28" s="11">
        <f t="shared" si="3"/>
        <v>2.816894656</v>
      </c>
      <c r="K28" s="17">
        <v>9516.536</v>
      </c>
    </row>
    <row r="29" ht="24" customHeight="1" spans="1:11">
      <c r="A29" s="9" t="s">
        <v>34</v>
      </c>
      <c r="B29" s="10">
        <v>8.511</v>
      </c>
      <c r="C29" s="10">
        <v>10.884</v>
      </c>
      <c r="D29" s="11">
        <f t="shared" si="0"/>
        <v>108.423349596</v>
      </c>
      <c r="E29" s="10">
        <v>0.156</v>
      </c>
      <c r="F29" s="11">
        <f t="shared" si="1"/>
        <v>1.554028164</v>
      </c>
      <c r="G29" s="10">
        <v>10.597</v>
      </c>
      <c r="H29" s="11">
        <f t="shared" si="2"/>
        <v>105.564336243</v>
      </c>
      <c r="I29" s="10">
        <v>0.295</v>
      </c>
      <c r="J29" s="11">
        <f t="shared" si="3"/>
        <v>2.938707105</v>
      </c>
      <c r="K29" s="17">
        <v>9961.719</v>
      </c>
    </row>
    <row r="30" ht="24" customHeight="1" spans="1:11">
      <c r="A30" s="9" t="s">
        <v>35</v>
      </c>
      <c r="B30" s="10">
        <v>8.399</v>
      </c>
      <c r="C30" s="10">
        <v>9.93</v>
      </c>
      <c r="D30" s="11">
        <f t="shared" si="0"/>
        <v>94.80035952</v>
      </c>
      <c r="E30" s="10">
        <v>0.204</v>
      </c>
      <c r="F30" s="11">
        <f t="shared" si="1"/>
        <v>1.947560256</v>
      </c>
      <c r="G30" s="10">
        <v>10.701</v>
      </c>
      <c r="H30" s="11">
        <f t="shared" si="2"/>
        <v>102.160991664</v>
      </c>
      <c r="I30" s="10">
        <v>0.266</v>
      </c>
      <c r="J30" s="11">
        <f t="shared" si="3"/>
        <v>2.539465824</v>
      </c>
      <c r="K30" s="17">
        <v>9546.864</v>
      </c>
    </row>
    <row r="31" ht="24" customHeight="1" spans="1:11">
      <c r="A31" s="9" t="s">
        <v>36</v>
      </c>
      <c r="B31" s="10">
        <v>8.34</v>
      </c>
      <c r="C31" s="10">
        <v>10.391</v>
      </c>
      <c r="D31" s="11">
        <f t="shared" si="0"/>
        <v>85.159149552</v>
      </c>
      <c r="E31" s="10">
        <v>0.282</v>
      </c>
      <c r="F31" s="11">
        <f t="shared" si="1"/>
        <v>2.311123104</v>
      </c>
      <c r="G31" s="10">
        <v>11.029</v>
      </c>
      <c r="H31" s="11">
        <f t="shared" si="2"/>
        <v>90.387860688</v>
      </c>
      <c r="I31" s="10">
        <v>0.32</v>
      </c>
      <c r="J31" s="11">
        <f t="shared" si="3"/>
        <v>2.62255104</v>
      </c>
      <c r="K31" s="17">
        <v>8195.472</v>
      </c>
    </row>
    <row r="32" ht="24" customHeight="1" spans="1:11">
      <c r="A32" s="9" t="s">
        <v>37</v>
      </c>
      <c r="B32" s="10">
        <v>8.457</v>
      </c>
      <c r="C32" s="10">
        <v>10.707</v>
      </c>
      <c r="D32" s="11">
        <f t="shared" si="0"/>
        <v>85.120403739</v>
      </c>
      <c r="E32" s="10">
        <v>0.133</v>
      </c>
      <c r="F32" s="11">
        <f t="shared" si="1"/>
        <v>1.057346941</v>
      </c>
      <c r="G32" s="10">
        <v>11.581</v>
      </c>
      <c r="H32" s="11">
        <f t="shared" si="2"/>
        <v>92.068683637</v>
      </c>
      <c r="I32" s="10">
        <v>0.285</v>
      </c>
      <c r="J32" s="11">
        <f t="shared" si="3"/>
        <v>2.265743445</v>
      </c>
      <c r="K32" s="17">
        <v>7949.977</v>
      </c>
    </row>
    <row r="33" ht="24" customHeight="1" spans="1:11">
      <c r="A33" s="9" t="s">
        <v>38</v>
      </c>
      <c r="B33" s="10">
        <v>8.332</v>
      </c>
      <c r="C33" s="10">
        <v>9.954</v>
      </c>
      <c r="D33" s="11">
        <f t="shared" si="0"/>
        <v>103.700911356</v>
      </c>
      <c r="E33" s="10">
        <v>0.133</v>
      </c>
      <c r="F33" s="11">
        <f t="shared" si="1"/>
        <v>1.385595862</v>
      </c>
      <c r="G33" s="10">
        <v>11.08</v>
      </c>
      <c r="H33" s="11">
        <f t="shared" si="2"/>
        <v>115.43159512</v>
      </c>
      <c r="I33" s="10">
        <v>0.249</v>
      </c>
      <c r="J33" s="11">
        <f t="shared" si="3"/>
        <v>2.594085486</v>
      </c>
      <c r="K33" s="17">
        <v>10418.014</v>
      </c>
    </row>
    <row r="34" ht="24" customHeight="1" spans="1:11">
      <c r="A34" s="9" t="s">
        <v>39</v>
      </c>
      <c r="B34" s="10">
        <v>8.178</v>
      </c>
      <c r="C34" s="10">
        <v>10.688</v>
      </c>
      <c r="D34" s="11">
        <f t="shared" si="0"/>
        <v>114.682956096</v>
      </c>
      <c r="E34" s="10">
        <v>0.124</v>
      </c>
      <c r="F34" s="11">
        <f t="shared" si="1"/>
        <v>1.330528308</v>
      </c>
      <c r="G34" s="10">
        <v>13.423</v>
      </c>
      <c r="H34" s="11">
        <f t="shared" si="2"/>
        <v>144.029689341</v>
      </c>
      <c r="I34" s="10">
        <v>0.305</v>
      </c>
      <c r="J34" s="11">
        <f t="shared" si="3"/>
        <v>3.272670435</v>
      </c>
      <c r="K34" s="17">
        <v>10730.067</v>
      </c>
    </row>
    <row r="35" ht="24" customHeight="1" spans="1:11">
      <c r="A35" s="9" t="s">
        <v>40</v>
      </c>
      <c r="B35" s="10">
        <v>8.041</v>
      </c>
      <c r="C35" s="10">
        <v>8.823</v>
      </c>
      <c r="D35" s="11">
        <f t="shared" si="0"/>
        <v>91.612605855</v>
      </c>
      <c r="E35" s="10">
        <v>0.135</v>
      </c>
      <c r="F35" s="11">
        <f t="shared" si="1"/>
        <v>1.401756975</v>
      </c>
      <c r="G35" s="10">
        <v>11.051</v>
      </c>
      <c r="H35" s="11">
        <f t="shared" si="2"/>
        <v>114.746787635</v>
      </c>
      <c r="I35" s="10">
        <v>0.283</v>
      </c>
      <c r="J35" s="11">
        <f t="shared" si="3"/>
        <v>2.938497955</v>
      </c>
      <c r="K35" s="17">
        <v>10383.385</v>
      </c>
    </row>
    <row r="36" ht="24" customHeight="1" spans="1:11">
      <c r="A36" s="9" t="s">
        <v>41</v>
      </c>
      <c r="B36" s="10">
        <v>7.972</v>
      </c>
      <c r="C36" s="10">
        <v>8.406</v>
      </c>
      <c r="D36" s="11">
        <f t="shared" si="0"/>
        <v>54.64517841</v>
      </c>
      <c r="E36" s="10">
        <v>0.227</v>
      </c>
      <c r="F36" s="11">
        <f t="shared" si="1"/>
        <v>1.475666845</v>
      </c>
      <c r="G36" s="10">
        <v>9.484</v>
      </c>
      <c r="H36" s="11">
        <f t="shared" si="2"/>
        <v>61.65297074</v>
      </c>
      <c r="I36" s="10">
        <v>0.189</v>
      </c>
      <c r="J36" s="11">
        <f t="shared" si="3"/>
        <v>1.228638915</v>
      </c>
      <c r="K36" s="17">
        <v>6500.735</v>
      </c>
    </row>
    <row r="37" ht="24" customHeight="1" spans="1:11">
      <c r="A37" s="9" t="s">
        <v>42</v>
      </c>
      <c r="B37" s="12">
        <v>7.976</v>
      </c>
      <c r="C37" s="12">
        <v>9.649</v>
      </c>
      <c r="D37" s="11">
        <f t="shared" si="0"/>
        <v>41.074702663</v>
      </c>
      <c r="E37" s="12">
        <v>0.547</v>
      </c>
      <c r="F37" s="11">
        <f t="shared" si="1"/>
        <v>2.328517189</v>
      </c>
      <c r="G37" s="12">
        <v>6.09</v>
      </c>
      <c r="H37" s="11">
        <f t="shared" si="2"/>
        <v>25.92444183</v>
      </c>
      <c r="I37" s="12">
        <v>0.058</v>
      </c>
      <c r="J37" s="11">
        <f t="shared" si="3"/>
        <v>0.246899446</v>
      </c>
      <c r="K37" s="18">
        <v>4256.887</v>
      </c>
    </row>
    <row r="38" ht="24" customHeight="1" spans="1:11">
      <c r="A38" s="9" t="s">
        <v>43</v>
      </c>
      <c r="B38" s="12">
        <v>7.752</v>
      </c>
      <c r="C38" s="12">
        <v>9.424</v>
      </c>
      <c r="D38" s="11">
        <f t="shared" si="0"/>
        <v>25.783611648</v>
      </c>
      <c r="E38" s="12">
        <v>0.437</v>
      </c>
      <c r="F38" s="11">
        <f t="shared" si="1"/>
        <v>1.195611024</v>
      </c>
      <c r="G38" s="12">
        <v>5.541</v>
      </c>
      <c r="H38" s="11">
        <f t="shared" si="2"/>
        <v>15.159910032</v>
      </c>
      <c r="I38" s="12">
        <v>0.112</v>
      </c>
      <c r="J38" s="11">
        <f t="shared" si="3"/>
        <v>0.306426624</v>
      </c>
      <c r="K38" s="18">
        <v>2735.952</v>
      </c>
    </row>
    <row r="39" ht="24" customHeight="1" spans="1:11">
      <c r="A39" s="9" t="s">
        <v>44</v>
      </c>
      <c r="B39" s="8">
        <v>8.063</v>
      </c>
      <c r="C39" s="8">
        <v>9.631</v>
      </c>
      <c r="D39" s="11">
        <v>91.051</v>
      </c>
      <c r="E39" s="11">
        <v>0.192</v>
      </c>
      <c r="F39" s="11">
        <v>1.171</v>
      </c>
      <c r="G39" s="8">
        <v>10.367</v>
      </c>
      <c r="H39" s="11">
        <v>101.027</v>
      </c>
      <c r="I39" s="8">
        <v>0.265</v>
      </c>
      <c r="J39" s="11">
        <v>2.591</v>
      </c>
      <c r="K39" s="19">
        <v>9500</v>
      </c>
    </row>
    <row r="40" ht="24" customHeight="1" spans="1:11">
      <c r="A40" s="9" t="s">
        <v>45</v>
      </c>
      <c r="B40" s="8">
        <v>8.515</v>
      </c>
      <c r="C40" s="8">
        <v>11.873</v>
      </c>
      <c r="D40" s="11">
        <v>126.455</v>
      </c>
      <c r="E40" s="11">
        <v>0.547</v>
      </c>
      <c r="F40" s="11">
        <v>4.358</v>
      </c>
      <c r="G40" s="8">
        <v>13.423</v>
      </c>
      <c r="H40" s="11">
        <v>145.654</v>
      </c>
      <c r="I40" s="8">
        <v>0.374</v>
      </c>
      <c r="J40" s="11">
        <v>4.234</v>
      </c>
      <c r="K40" s="19">
        <v>12244</v>
      </c>
    </row>
    <row r="41" ht="24" customHeight="1" spans="1:11">
      <c r="A41" s="9" t="s">
        <v>46</v>
      </c>
      <c r="B41" s="8">
        <v>7.621</v>
      </c>
      <c r="C41" s="8">
        <v>6.973</v>
      </c>
      <c r="D41" s="11">
        <v>25.784</v>
      </c>
      <c r="E41" s="11">
        <v>0.12</v>
      </c>
      <c r="F41" s="11">
        <v>0.867</v>
      </c>
      <c r="G41" s="8">
        <v>5.541</v>
      </c>
      <c r="H41" s="11">
        <v>15.16</v>
      </c>
      <c r="I41" s="8">
        <v>0.058</v>
      </c>
      <c r="J41" s="11">
        <v>0.247</v>
      </c>
      <c r="K41" s="19">
        <v>2736</v>
      </c>
    </row>
    <row r="42" ht="24" customHeight="1" spans="1:11">
      <c r="A42" s="9" t="s">
        <v>47</v>
      </c>
      <c r="B42" s="13"/>
      <c r="C42" s="13"/>
      <c r="D42" s="11">
        <v>2822.577</v>
      </c>
      <c r="E42" s="13"/>
      <c r="F42" s="11">
        <v>53.064</v>
      </c>
      <c r="G42" s="13"/>
      <c r="H42" s="11">
        <v>3131.799</v>
      </c>
      <c r="I42" s="13"/>
      <c r="J42" s="11">
        <v>80.314</v>
      </c>
      <c r="K42" s="19">
        <v>294491</v>
      </c>
    </row>
  </sheetData>
  <sheetProtection objects="1" scenarios="1"/>
  <mergeCells count="9">
    <mergeCell ref="C5:D5"/>
    <mergeCell ref="E5:F5"/>
    <mergeCell ref="G5:H5"/>
    <mergeCell ref="I5:J5"/>
    <mergeCell ref="A5:A7"/>
    <mergeCell ref="B5:B7"/>
    <mergeCell ref="K5:K7"/>
    <mergeCell ref="A1:K2"/>
    <mergeCell ref="A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废水排放连续监测月报表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潜水</cp:lastModifiedBy>
  <dcterms:created xsi:type="dcterms:W3CDTF">2022-12-07T05:18:00Z</dcterms:created>
  <dcterms:modified xsi:type="dcterms:W3CDTF">2024-01-03T00:28:29Z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C6B1917F605E4B238871EE1F9B29AA2B</vt:lpwstr>
  </property>
</Properties>
</file>